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2195" windowHeight="11535" tabRatio="588"/>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BD31" i="3" s="1"/>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K58" i="1"/>
  <c r="I58" i="1"/>
  <c r="H58" i="1"/>
  <c r="G58" i="1"/>
  <c r="V57" i="1"/>
  <c r="U57" i="1"/>
  <c r="T57" i="1"/>
  <c r="R57" i="1"/>
  <c r="N57" i="1"/>
  <c r="J57" i="1"/>
  <c r="V56" i="1"/>
  <c r="U56" i="1"/>
  <c r="T56" i="1"/>
  <c r="R56" i="1"/>
  <c r="N56" i="1"/>
  <c r="J56" i="1"/>
  <c r="V55" i="1"/>
  <c r="U55" i="1"/>
  <c r="T55" i="1"/>
  <c r="R55" i="1"/>
  <c r="N55" i="1"/>
  <c r="J55" i="1"/>
  <c r="Q54" i="1"/>
  <c r="P54" i="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U110" i="1" l="1"/>
  <c r="AA19" i="5"/>
  <c r="R33" i="1"/>
  <c r="U37" i="1"/>
  <c r="N37" i="1"/>
  <c r="T42" i="1"/>
  <c r="R42" i="1"/>
  <c r="W49" i="1"/>
  <c r="T51" i="1"/>
  <c r="R51" i="1"/>
  <c r="R54" i="1"/>
  <c r="W56" i="1"/>
  <c r="W57" i="1"/>
  <c r="T58" i="1"/>
  <c r="N58" i="1"/>
  <c r="H111" i="1"/>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J42" i="1"/>
  <c r="W42" i="1" s="1"/>
  <c r="J47" i="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47" i="1"/>
  <c r="W37" i="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20" i="5" s="1"/>
  <c r="I15" i="5"/>
  <c r="I16" i="5"/>
  <c r="I17" i="5"/>
  <c r="I18" i="5"/>
  <c r="I23" i="5"/>
  <c r="I24" i="5"/>
  <c r="I26" i="5"/>
  <c r="I27" i="5"/>
  <c r="I28" i="5"/>
  <c r="I35" i="5"/>
  <c r="I36" i="5"/>
  <c r="I37" i="5"/>
  <c r="I39" i="5"/>
  <c r="I40" i="5"/>
  <c r="I41" i="5"/>
  <c r="I42" i="5"/>
  <c r="I44" i="5"/>
  <c r="I45" i="5"/>
  <c r="I46" i="5"/>
  <c r="I47" i="5"/>
  <c r="I49" i="5"/>
  <c r="I50" i="5"/>
  <c r="I51" i="5"/>
  <c r="I53" i="5"/>
  <c r="I54" i="5"/>
  <c r="I56" i="5"/>
  <c r="I59" i="5" s="1"/>
  <c r="I57" i="5"/>
  <c r="I58" i="5"/>
  <c r="I60" i="5"/>
  <c r="I61" i="5"/>
  <c r="I63" i="5"/>
  <c r="I64" i="5"/>
  <c r="I66" i="5"/>
  <c r="I67" i="5"/>
  <c r="I70" i="5"/>
  <c r="I71" i="5"/>
  <c r="I72" i="5"/>
  <c r="I73" i="5"/>
  <c r="I74" i="5"/>
  <c r="I75" i="5"/>
  <c r="I76" i="5"/>
  <c r="I77" i="5"/>
  <c r="I78" i="5"/>
  <c r="I79" i="5"/>
  <c r="I80" i="5"/>
  <c r="I81" i="5"/>
  <c r="N69" i="3" l="1"/>
  <c r="N63" i="3"/>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R52" i="5" s="1"/>
  <c r="O49" i="5"/>
  <c r="L49" i="5"/>
  <c r="X47" i="5"/>
  <c r="U47" i="5"/>
  <c r="R47" i="5"/>
  <c r="O47" i="5"/>
  <c r="L47" i="5"/>
  <c r="X44" i="5"/>
  <c r="U44" i="5"/>
  <c r="U48" i="5" s="1"/>
  <c r="R44" i="5"/>
  <c r="O44" i="5"/>
  <c r="L44" i="5"/>
  <c r="X42" i="5"/>
  <c r="U42" i="5"/>
  <c r="R42" i="5"/>
  <c r="O42" i="5"/>
  <c r="L42" i="5"/>
  <c r="X40" i="5"/>
  <c r="U40" i="5"/>
  <c r="R40" i="5"/>
  <c r="O40" i="5"/>
  <c r="L40" i="5"/>
  <c r="X39" i="5"/>
  <c r="U39" i="5"/>
  <c r="U43" i="5" s="1"/>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U30" i="5" s="1"/>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Z67" i="5" l="1"/>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AA111" i="5" s="1"/>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Z20" i="5" l="1"/>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A112" i="5" s="1"/>
  <c r="AB5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<sst xmlns="http://schemas.openxmlformats.org/spreadsheetml/2006/main" count="1624" uniqueCount="206">
  <si>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</si>
  <si>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</si>
  <si>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</si>
  <si>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</si>
  <si>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</si>
  <si>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</si>
  <si>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</si>
  <si>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</si>
  <si>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</si>
  <si>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</si>
  <si>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</si>
  <si>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</si>
  <si>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</si>
  <si>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</si>
  <si>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</si>
  <si>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</si>
  <si>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</si>
  <si>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</si>
  <si>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</si>
  <si>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</si>
  <si>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</si>
  <si>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</si>
  <si>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</si>
  <si>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</si>
  <si>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</si>
  <si>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</si>
  <si>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</si>
  <si>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</si>
  <si>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</si>
  <si>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</si>
  <si>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</si>
  <si>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</si>
  <si>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</si>
  <si>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</si>
  <si>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</si>
  <si>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</si>
  <si>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</si>
  <si>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</si>
  <si>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</si>
  <si>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</si>
  <si>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</si>
  <si>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</si>
  <si>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</si>
  <si>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</si>
  <si>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</si>
  <si>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</si>
  <si>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</si>
  <si>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</si>
  <si>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</si>
  <si>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</si>
  <si>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</si>
  <si>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</si>
  <si>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</si>
  <si>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</si>
  <si>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</si>
  <si>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</si>
  <si>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</si>
  <si>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</si>
  <si>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</si>
  <si>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</si>
  <si>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</si>
  <si>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</si>
  <si>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</si>
  <si>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</si>
  <si>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</si>
  <si>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</si>
  <si>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</si>
  <si>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</si>
  <si>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</si>
  <si>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</si>
  <si>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</si>
  <si>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</si>
  <si>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</si>
  <si>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</si>
  <si>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</si>
  <si>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</si>
  <si>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</si>
  <si>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</si>
  <si>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</si>
  <si>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</si>
  <si>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</si>
  <si>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</si>
  <si>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</si>
  <si>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</si>
  <si>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</si>
  <si>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</si>
  <si>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</si>
  <si>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</si>
  <si>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</si>
  <si>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</si>
  <si>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</si>
  <si>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</si>
  <si>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</si>
  <si>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</si>
  <si>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</si>
  <si>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</si>
  <si>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</si>
  <si>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</si>
  <si>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</si>
  <si>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</si>
  <si>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</si>
  <si>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</si>
  <si>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</si>
  <si>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</si>
  <si>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</si>
  <si>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</si>
  <si>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</si>
  <si>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</si>
  <si>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</si>
  <si>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</si>
  <si>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</si>
  <si>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</si>
  <si>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</si>
  <si>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</si>
  <si>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</si>
  <si>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</si>
  <si>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</si>
  <si>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</si>
  <si>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</si>
  <si>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</si>
  <si>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</si>
  <si>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</si>
  <si>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</si>
  <si>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</si>
  <si>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</si>
  <si>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</si>
  <si>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</si>
  <si>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</si>
  <si>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</si>
  <si>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</si>
  <si>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</si>
  <si>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</si>
  <si>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</si>
  <si>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</si>
  <si>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</si>
  <si>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</si>
  <si>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</si>
  <si>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</si>
  <si>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</si>
  <si>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</si>
  <si>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</si>
  <si>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</si>
  <si>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</si>
  <si>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</si>
  <si>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</si>
  <si>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</si>
  <si>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</si>
  <si>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</si>
  <si>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</si>
  <si>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</si>
  <si>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</si>
  <si>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</si>
  <si>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</si>
  <si>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</si>
  <si>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</si>
  <si>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</si>
  <si>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</si>
  <si>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</si>
  <si>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</si>
  <si>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</si>
  <si>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</si>
  <si>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</si>
  <si>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</si>
  <si>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</si>
  <si>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</si>
  <si>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</si>
  <si>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</si>
  <si>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</si>
  <si>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</si>
  <si>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</si>
  <si>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</si>
  <si>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</si>
  <si>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</si>
  <si>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</si>
  <si>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</si>
  <si>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</si>
  <si>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</si>
  <si>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</si>
  <si>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</si>
  <si>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</si>
  <si>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</si>
  <si>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</si>
  <si>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</si>
  <si>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</si>
  <si>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</si>
  <si>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</si>
  <si>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</si>
  <si>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</si>
  <si>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</si>
  <si>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</si>
  <si>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</si>
  <si>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</si>
  <si>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</si>
  <si>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</si>
  <si>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</si>
  <si>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</si>
  <si>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</si>
  <si>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</si>
  <si>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</si>
  <si>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</si>
  <si>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</si>
  <si>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</si>
  <si>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</si>
  <si>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</si>
  <si>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LIC. JOSE EZEQUIEL FACIO ZARAGOZA</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</si>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</sst>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0">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14" fillId="0" borderId="32" xfId="0" applyFont="1" applyBorder="1" applyAlignment="1" applyProtection="1">
      <alignment horizontal="center" vertical="top"/>
      <protection locked="0"/>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F5" zoomScale="70" zoomScaleNormal="70" zoomScaleSheetLayoutView="82" workbookViewId="0">
      <pane ySplit="2715" topLeftCell="A82" activePane="bottomLeft"/>
      <selection activeCell="A75" sqref="A75"/>
      <selection pane="bottomLeft" activeCell="O82" sqref="O82:Q8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v>1</v>
      </c>
      <c r="H82" s="181">
        <v>15</v>
      </c>
      <c r="I82" s="181">
        <v>7</v>
      </c>
      <c r="J82" s="319">
        <f t="shared" si="14"/>
        <v>22</v>
      </c>
      <c r="K82" s="180">
        <v>1</v>
      </c>
      <c r="L82" s="181">
        <v>4</v>
      </c>
      <c r="M82" s="181">
        <v>8</v>
      </c>
      <c r="N82" s="319">
        <f t="shared" si="15"/>
        <v>12</v>
      </c>
      <c r="O82" s="182">
        <v>1</v>
      </c>
      <c r="P82" s="181">
        <v>6</v>
      </c>
      <c r="Q82" s="181">
        <v>17</v>
      </c>
      <c r="R82" s="320">
        <f t="shared" si="12"/>
        <v>23</v>
      </c>
      <c r="S82" s="374"/>
      <c r="T82" s="321">
        <f t="shared" si="11"/>
        <v>3</v>
      </c>
      <c r="U82" s="322">
        <f t="shared" si="11"/>
        <v>25</v>
      </c>
      <c r="V82" s="322">
        <f t="shared" si="11"/>
        <v>32</v>
      </c>
      <c r="W82" s="319">
        <f t="shared" si="13"/>
        <v>57</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15</v>
      </c>
      <c r="I110" s="349">
        <f>SUM(I69:I109)</f>
        <v>7</v>
      </c>
      <c r="J110" s="350">
        <f>SUM(J69:J109)</f>
        <v>22</v>
      </c>
      <c r="K110" s="348">
        <f t="shared" ref="K110:W110" si="16">SUM(K69:K109)</f>
        <v>1</v>
      </c>
      <c r="L110" s="349">
        <f t="shared" si="16"/>
        <v>4</v>
      </c>
      <c r="M110" s="349">
        <f t="shared" si="16"/>
        <v>8</v>
      </c>
      <c r="N110" s="351">
        <f t="shared" si="16"/>
        <v>12</v>
      </c>
      <c r="O110" s="348">
        <f t="shared" si="16"/>
        <v>1</v>
      </c>
      <c r="P110" s="349">
        <f t="shared" si="16"/>
        <v>6</v>
      </c>
      <c r="Q110" s="349">
        <f t="shared" si="16"/>
        <v>17</v>
      </c>
      <c r="R110" s="351">
        <f t="shared" si="16"/>
        <v>23</v>
      </c>
      <c r="S110" s="374">
        <f t="shared" si="16"/>
        <v>0</v>
      </c>
      <c r="T110" s="348">
        <f t="shared" si="16"/>
        <v>3</v>
      </c>
      <c r="U110" s="349">
        <f t="shared" si="16"/>
        <v>25</v>
      </c>
      <c r="V110" s="349">
        <f t="shared" si="16"/>
        <v>32</v>
      </c>
      <c r="W110" s="351">
        <f t="shared" si="16"/>
        <v>57</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15</v>
      </c>
      <c r="I111" s="352">
        <f t="shared" si="17"/>
        <v>7</v>
      </c>
      <c r="J111" s="352">
        <f t="shared" si="17"/>
        <v>22</v>
      </c>
      <c r="K111" s="352">
        <f t="shared" si="17"/>
        <v>1</v>
      </c>
      <c r="L111" s="352">
        <f t="shared" si="17"/>
        <v>4</v>
      </c>
      <c r="M111" s="352">
        <f t="shared" si="17"/>
        <v>8</v>
      </c>
      <c r="N111" s="352">
        <f t="shared" si="17"/>
        <v>12</v>
      </c>
      <c r="O111" s="352">
        <f t="shared" si="17"/>
        <v>1</v>
      </c>
      <c r="P111" s="352">
        <f t="shared" si="17"/>
        <v>6</v>
      </c>
      <c r="Q111" s="352">
        <f t="shared" si="17"/>
        <v>17</v>
      </c>
      <c r="R111" s="352">
        <f t="shared" si="17"/>
        <v>23</v>
      </c>
      <c r="S111" s="437"/>
      <c r="T111" s="352">
        <f>SUM(T67,T64,T61,T58,T54,T51,T47,T42,T37,T33,T29,T24,T19,T69:T109)</f>
        <v>3</v>
      </c>
      <c r="U111" s="352">
        <f>SUM(U67,U64,U61,U58,U54,U51,U47,U42,U37,U33,U29,U24,U19,U69:U109)</f>
        <v>25</v>
      </c>
      <c r="V111" s="352">
        <f>SUM(V67,V64,V61,V58,V54,V51,V47,V42,V37,V33,V29,V24,V19,V69:V109)</f>
        <v>32</v>
      </c>
      <c r="W111" s="353">
        <f>SUM(W67,W64,W61,W58,W54,W51,W47,W42,W37,W33,W29,W24,W19,W69:W109)</f>
        <v>57</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t="s">
        <v>204</v>
      </c>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t="s">
        <v>204</v>
      </c>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G76" zoomScale="66" zoomScaleNormal="66" zoomScaleSheetLayoutView="75" workbookViewId="0">
      <selection activeCell="AC84" sqref="AC8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v>15</v>
      </c>
      <c r="H83" s="457"/>
      <c r="I83" s="94">
        <f t="shared" si="73"/>
        <v>15</v>
      </c>
      <c r="J83" s="460">
        <v>7</v>
      </c>
      <c r="K83" s="461"/>
      <c r="L83" s="95">
        <f t="shared" si="74"/>
        <v>7</v>
      </c>
      <c r="M83" s="464">
        <v>4</v>
      </c>
      <c r="N83" s="461"/>
      <c r="O83" s="94">
        <f t="shared" si="75"/>
        <v>4</v>
      </c>
      <c r="P83" s="466">
        <v>8</v>
      </c>
      <c r="Q83" s="461"/>
      <c r="R83" s="95">
        <f t="shared" si="76"/>
        <v>8</v>
      </c>
      <c r="S83" s="464">
        <v>6</v>
      </c>
      <c r="T83" s="461"/>
      <c r="U83" s="94">
        <f t="shared" si="77"/>
        <v>6</v>
      </c>
      <c r="V83" s="466">
        <v>17</v>
      </c>
      <c r="W83" s="461"/>
      <c r="X83" s="96">
        <f t="shared" si="78"/>
        <v>17</v>
      </c>
      <c r="Y83" s="97"/>
      <c r="Z83" s="98">
        <f t="shared" si="79"/>
        <v>25</v>
      </c>
      <c r="AA83" s="98">
        <f t="shared" si="80"/>
        <v>32</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15</v>
      </c>
      <c r="H111" s="117">
        <f t="shared" ref="H111:X111" si="89">SUM(H70:H110)</f>
        <v>0</v>
      </c>
      <c r="I111" s="117">
        <f t="shared" si="89"/>
        <v>15</v>
      </c>
      <c r="J111" s="117">
        <f t="shared" si="89"/>
        <v>7</v>
      </c>
      <c r="K111" s="117">
        <f t="shared" si="89"/>
        <v>0</v>
      </c>
      <c r="L111" s="117">
        <f t="shared" si="89"/>
        <v>7</v>
      </c>
      <c r="M111" s="117">
        <f t="shared" si="89"/>
        <v>4</v>
      </c>
      <c r="N111" s="117">
        <f t="shared" si="89"/>
        <v>0</v>
      </c>
      <c r="O111" s="117">
        <f t="shared" si="89"/>
        <v>4</v>
      </c>
      <c r="P111" s="117">
        <f t="shared" si="89"/>
        <v>8</v>
      </c>
      <c r="Q111" s="117">
        <f t="shared" si="89"/>
        <v>0</v>
      </c>
      <c r="R111" s="117">
        <f t="shared" si="89"/>
        <v>8</v>
      </c>
      <c r="S111" s="117">
        <f t="shared" si="89"/>
        <v>6</v>
      </c>
      <c r="T111" s="117">
        <f t="shared" si="89"/>
        <v>0</v>
      </c>
      <c r="U111" s="117">
        <f>SUM(U70:U110)</f>
        <v>6</v>
      </c>
      <c r="V111" s="117"/>
      <c r="W111" s="117">
        <f t="shared" si="89"/>
        <v>0</v>
      </c>
      <c r="X111" s="118">
        <f t="shared" si="89"/>
        <v>17</v>
      </c>
      <c r="Y111" s="106"/>
      <c r="Z111" s="117">
        <f>SUM(Z70:Z110)</f>
        <v>25</v>
      </c>
      <c r="AA111" s="117">
        <f>SUM(AA70:AA110)</f>
        <v>32</v>
      </c>
      <c r="AB111" s="31"/>
      <c r="AC111" s="31"/>
    </row>
    <row r="112" spans="1:29" ht="30.95" customHeight="1" thickTop="1" thickBot="1" x14ac:dyDescent="0.3">
      <c r="A112" s="550" t="s">
        <v>202</v>
      </c>
      <c r="B112" s="551"/>
      <c r="C112" s="518"/>
      <c r="D112" s="552" t="s">
        <v>17</v>
      </c>
      <c r="E112" s="553"/>
      <c r="F112" s="554"/>
      <c r="G112" s="119">
        <f>SUM(G69,G111)</f>
        <v>15</v>
      </c>
      <c r="H112" s="120">
        <f t="shared" ref="H112:X112" si="90">SUM(H69,H111)</f>
        <v>0</v>
      </c>
      <c r="I112" s="120">
        <f t="shared" si="90"/>
        <v>15</v>
      </c>
      <c r="J112" s="120">
        <f t="shared" si="90"/>
        <v>7</v>
      </c>
      <c r="K112" s="120">
        <f t="shared" si="90"/>
        <v>0</v>
      </c>
      <c r="L112" s="120">
        <f t="shared" si="90"/>
        <v>7</v>
      </c>
      <c r="M112" s="120">
        <f t="shared" si="90"/>
        <v>4</v>
      </c>
      <c r="N112" s="120">
        <f t="shared" si="90"/>
        <v>0</v>
      </c>
      <c r="O112" s="120">
        <f t="shared" si="90"/>
        <v>4</v>
      </c>
      <c r="P112" s="120">
        <f t="shared" si="90"/>
        <v>8</v>
      </c>
      <c r="Q112" s="120">
        <f t="shared" si="90"/>
        <v>0</v>
      </c>
      <c r="R112" s="120">
        <f t="shared" si="90"/>
        <v>8</v>
      </c>
      <c r="S112" s="120">
        <f t="shared" si="90"/>
        <v>6</v>
      </c>
      <c r="T112" s="120">
        <f t="shared" si="90"/>
        <v>0</v>
      </c>
      <c r="U112" s="120">
        <f>SUM(U69,U111)</f>
        <v>6</v>
      </c>
      <c r="V112" s="120">
        <f t="shared" si="90"/>
        <v>0</v>
      </c>
      <c r="W112" s="120">
        <f t="shared" si="90"/>
        <v>0</v>
      </c>
      <c r="X112" s="121">
        <f t="shared" si="90"/>
        <v>17</v>
      </c>
      <c r="Y112" s="106"/>
      <c r="Z112" s="120">
        <f>SUM(Z69,Z111)</f>
        <v>25</v>
      </c>
      <c r="AA112" s="120">
        <f>SUM(AA69,AA111)</f>
        <v>32</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t="s">
        <v>204</v>
      </c>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t="s">
        <v>204</v>
      </c>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AV10" zoomScale="78" zoomScaleNormal="78" zoomScaleSheetLayoutView="77" workbookViewId="0">
      <pane ySplit="1830" topLeftCell="A81" activePane="bottomLeft"/>
      <selection activeCell="M81" sqref="M81"/>
      <selection pane="bottomLeft" activeCell="BD93" sqref="BD93"/>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9" t="s">
        <v>1</v>
      </c>
      <c r="BO7" s="619"/>
      <c r="BP7" s="619"/>
      <c r="BQ7" s="619"/>
      <c r="BR7" s="619"/>
      <c r="BS7" s="31"/>
      <c r="BT7" s="31"/>
      <c r="BU7" s="31"/>
    </row>
    <row r="8" spans="1:73" ht="18" customHeight="1" thickBot="1" x14ac:dyDescent="0.3">
      <c r="A8" s="531" t="s">
        <v>2</v>
      </c>
      <c r="B8" s="531"/>
      <c r="C8" s="620" t="s">
        <v>199</v>
      </c>
      <c r="D8" s="620"/>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9" t="s">
        <v>116</v>
      </c>
      <c r="BO8" s="619"/>
      <c r="BP8" s="619"/>
      <c r="BQ8" s="619"/>
      <c r="BR8" s="619"/>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7" t="s">
        <v>10</v>
      </c>
      <c r="BD10" s="598"/>
      <c r="BE10" s="598"/>
      <c r="BF10" s="598"/>
      <c r="BG10" s="598"/>
      <c r="BH10" s="598"/>
      <c r="BI10" s="598"/>
      <c r="BJ10" s="599"/>
      <c r="BK10" s="597" t="s">
        <v>10</v>
      </c>
      <c r="BL10" s="598"/>
      <c r="BM10" s="598"/>
      <c r="BN10" s="598"/>
      <c r="BO10" s="598"/>
      <c r="BP10" s="598"/>
      <c r="BQ10" s="598"/>
      <c r="BR10" s="599"/>
      <c r="BS10" s="31"/>
      <c r="BT10" s="31"/>
      <c r="BU10" s="31"/>
    </row>
    <row r="11" spans="1:73" ht="15.75" thickBot="1" x14ac:dyDescent="0.3">
      <c r="A11" s="536"/>
      <c r="B11" s="536"/>
      <c r="C11" s="536"/>
      <c r="D11" s="536"/>
      <c r="E11" s="561"/>
      <c r="F11" s="536"/>
      <c r="G11" s="602" t="s">
        <v>192</v>
      </c>
      <c r="H11" s="602"/>
      <c r="I11" s="602"/>
      <c r="J11" s="602"/>
      <c r="K11" s="602"/>
      <c r="L11" s="602"/>
      <c r="M11" s="602"/>
      <c r="N11" s="602"/>
      <c r="O11" s="602"/>
      <c r="P11" s="602"/>
      <c r="Q11" s="602"/>
      <c r="R11" s="602"/>
      <c r="S11" s="602"/>
      <c r="T11" s="602"/>
      <c r="U11" s="602"/>
      <c r="V11" s="603"/>
      <c r="W11" s="602" t="s">
        <v>193</v>
      </c>
      <c r="X11" s="602"/>
      <c r="Y11" s="602"/>
      <c r="Z11" s="602"/>
      <c r="AA11" s="602"/>
      <c r="AB11" s="602"/>
      <c r="AC11" s="602"/>
      <c r="AD11" s="602"/>
      <c r="AE11" s="602"/>
      <c r="AF11" s="602"/>
      <c r="AG11" s="602"/>
      <c r="AH11" s="602"/>
      <c r="AI11" s="602"/>
      <c r="AJ11" s="602"/>
      <c r="AK11" s="602"/>
      <c r="AL11" s="602"/>
      <c r="AM11" s="604" t="s">
        <v>194</v>
      </c>
      <c r="AN11" s="602"/>
      <c r="AO11" s="602"/>
      <c r="AP11" s="602"/>
      <c r="AQ11" s="602"/>
      <c r="AR11" s="602"/>
      <c r="AS11" s="602"/>
      <c r="AT11" s="602"/>
      <c r="AU11" s="602"/>
      <c r="AV11" s="602"/>
      <c r="AW11" s="602"/>
      <c r="AX11" s="602"/>
      <c r="AY11" s="602"/>
      <c r="AZ11" s="602"/>
      <c r="BA11" s="602"/>
      <c r="BB11" s="603"/>
      <c r="BC11" s="600"/>
      <c r="BD11" s="600"/>
      <c r="BE11" s="600"/>
      <c r="BF11" s="600"/>
      <c r="BG11" s="600"/>
      <c r="BH11" s="600"/>
      <c r="BI11" s="600"/>
      <c r="BJ11" s="601"/>
      <c r="BK11" s="600"/>
      <c r="BL11" s="600"/>
      <c r="BM11" s="600"/>
      <c r="BN11" s="600"/>
      <c r="BO11" s="600"/>
      <c r="BP11" s="600"/>
      <c r="BQ11" s="600"/>
      <c r="BR11" s="601"/>
      <c r="BS11" s="31"/>
      <c r="BT11" s="31"/>
      <c r="BU11" s="31"/>
    </row>
    <row r="12" spans="1:73" ht="15.75" thickBot="1" x14ac:dyDescent="0.3">
      <c r="A12" s="536"/>
      <c r="B12" s="536"/>
      <c r="C12" s="536"/>
      <c r="D12" s="536"/>
      <c r="E12" s="561"/>
      <c r="F12" s="536"/>
      <c r="G12" s="599" t="s">
        <v>21</v>
      </c>
      <c r="H12" s="607" t="s">
        <v>22</v>
      </c>
      <c r="I12" s="609" t="s">
        <v>23</v>
      </c>
      <c r="J12" s="610"/>
      <c r="K12" s="610"/>
      <c r="L12" s="610"/>
      <c r="M12" s="611"/>
      <c r="N12" s="612" t="s">
        <v>24</v>
      </c>
      <c r="O12" s="607" t="s">
        <v>21</v>
      </c>
      <c r="P12" s="607" t="s">
        <v>22</v>
      </c>
      <c r="Q12" s="609" t="s">
        <v>23</v>
      </c>
      <c r="R12" s="610"/>
      <c r="S12" s="610"/>
      <c r="T12" s="610"/>
      <c r="U12" s="611"/>
      <c r="V12" s="626" t="s">
        <v>24</v>
      </c>
      <c r="W12" s="599" t="s">
        <v>21</v>
      </c>
      <c r="X12" s="607" t="s">
        <v>22</v>
      </c>
      <c r="Y12" s="609" t="s">
        <v>23</v>
      </c>
      <c r="Z12" s="610"/>
      <c r="AA12" s="610"/>
      <c r="AB12" s="610"/>
      <c r="AC12" s="611"/>
      <c r="AD12" s="612" t="s">
        <v>24</v>
      </c>
      <c r="AE12" s="607" t="s">
        <v>21</v>
      </c>
      <c r="AF12" s="607" t="s">
        <v>22</v>
      </c>
      <c r="AG12" s="609" t="s">
        <v>23</v>
      </c>
      <c r="AH12" s="610"/>
      <c r="AI12" s="610"/>
      <c r="AJ12" s="610"/>
      <c r="AK12" s="611"/>
      <c r="AL12" s="621" t="s">
        <v>24</v>
      </c>
      <c r="AM12" s="605" t="s">
        <v>21</v>
      </c>
      <c r="AN12" s="607" t="s">
        <v>22</v>
      </c>
      <c r="AO12" s="609" t="s">
        <v>23</v>
      </c>
      <c r="AP12" s="610"/>
      <c r="AQ12" s="610"/>
      <c r="AR12" s="610"/>
      <c r="AS12" s="611"/>
      <c r="AT12" s="612" t="s">
        <v>24</v>
      </c>
      <c r="AU12" s="607" t="s">
        <v>21</v>
      </c>
      <c r="AV12" s="607" t="s">
        <v>22</v>
      </c>
      <c r="AW12" s="609" t="s">
        <v>23</v>
      </c>
      <c r="AX12" s="610"/>
      <c r="AY12" s="610"/>
      <c r="AZ12" s="610"/>
      <c r="BA12" s="611"/>
      <c r="BB12" s="626" t="s">
        <v>24</v>
      </c>
      <c r="BC12" s="599" t="s">
        <v>21</v>
      </c>
      <c r="BD12" s="607" t="s">
        <v>22</v>
      </c>
      <c r="BE12" s="628" t="s">
        <v>23</v>
      </c>
      <c r="BF12" s="628"/>
      <c r="BG12" s="628"/>
      <c r="BH12" s="628"/>
      <c r="BI12" s="629"/>
      <c r="BJ12" s="612" t="s">
        <v>24</v>
      </c>
      <c r="BK12" s="599" t="s">
        <v>21</v>
      </c>
      <c r="BL12" s="607" t="s">
        <v>22</v>
      </c>
      <c r="BM12" s="628" t="s">
        <v>23</v>
      </c>
      <c r="BN12" s="628"/>
      <c r="BO12" s="628"/>
      <c r="BP12" s="628"/>
      <c r="BQ12" s="629"/>
      <c r="BR12" s="612" t="s">
        <v>24</v>
      </c>
      <c r="BS12" s="31"/>
      <c r="BT12" s="31"/>
      <c r="BU12" s="31"/>
    </row>
    <row r="13" spans="1:73" ht="15.75" thickBot="1" x14ac:dyDescent="0.3">
      <c r="A13" s="536"/>
      <c r="B13" s="536"/>
      <c r="C13" s="536"/>
      <c r="D13" s="536"/>
      <c r="E13" s="561"/>
      <c r="F13" s="536"/>
      <c r="G13" s="623"/>
      <c r="H13" s="608"/>
      <c r="I13" s="451">
        <v>1</v>
      </c>
      <c r="J13" s="450">
        <v>2</v>
      </c>
      <c r="K13" s="450">
        <v>3</v>
      </c>
      <c r="L13" s="450">
        <v>4</v>
      </c>
      <c r="M13" s="449" t="s">
        <v>102</v>
      </c>
      <c r="N13" s="613"/>
      <c r="O13" s="608"/>
      <c r="P13" s="608"/>
      <c r="Q13" s="451">
        <v>1</v>
      </c>
      <c r="R13" s="450">
        <v>2</v>
      </c>
      <c r="S13" s="450">
        <v>3</v>
      </c>
      <c r="T13" s="450">
        <v>4</v>
      </c>
      <c r="U13" s="449" t="s">
        <v>102</v>
      </c>
      <c r="V13" s="627"/>
      <c r="W13" s="623"/>
      <c r="X13" s="608"/>
      <c r="Y13" s="451">
        <v>1</v>
      </c>
      <c r="Z13" s="450">
        <v>2</v>
      </c>
      <c r="AA13" s="450">
        <v>3</v>
      </c>
      <c r="AB13" s="450">
        <v>4</v>
      </c>
      <c r="AC13" s="449" t="s">
        <v>102</v>
      </c>
      <c r="AD13" s="613"/>
      <c r="AE13" s="608"/>
      <c r="AF13" s="608"/>
      <c r="AG13" s="451">
        <v>1</v>
      </c>
      <c r="AH13" s="450">
        <v>2</v>
      </c>
      <c r="AI13" s="450">
        <v>3</v>
      </c>
      <c r="AJ13" s="450">
        <v>4</v>
      </c>
      <c r="AK13" s="449" t="s">
        <v>102</v>
      </c>
      <c r="AL13" s="622"/>
      <c r="AM13" s="606"/>
      <c r="AN13" s="608"/>
      <c r="AO13" s="451">
        <v>1</v>
      </c>
      <c r="AP13" s="450">
        <v>2</v>
      </c>
      <c r="AQ13" s="450">
        <v>3</v>
      </c>
      <c r="AR13" s="450">
        <v>4</v>
      </c>
      <c r="AS13" s="449" t="s">
        <v>102</v>
      </c>
      <c r="AT13" s="613"/>
      <c r="AU13" s="608"/>
      <c r="AV13" s="608"/>
      <c r="AW13" s="451">
        <v>1</v>
      </c>
      <c r="AX13" s="450">
        <v>2</v>
      </c>
      <c r="AY13" s="450">
        <v>3</v>
      </c>
      <c r="AZ13" s="450">
        <v>4</v>
      </c>
      <c r="BA13" s="449" t="s">
        <v>102</v>
      </c>
      <c r="BB13" s="627"/>
      <c r="BC13" s="623"/>
      <c r="BD13" s="608"/>
      <c r="BE13" s="450">
        <v>1</v>
      </c>
      <c r="BF13" s="450">
        <v>2</v>
      </c>
      <c r="BG13" s="450">
        <v>3</v>
      </c>
      <c r="BH13" s="450">
        <v>4</v>
      </c>
      <c r="BI13" s="449" t="s">
        <v>102</v>
      </c>
      <c r="BJ13" s="613"/>
      <c r="BK13" s="623"/>
      <c r="BL13" s="608"/>
      <c r="BM13" s="450">
        <v>1</v>
      </c>
      <c r="BN13" s="450">
        <v>2</v>
      </c>
      <c r="BO13" s="450">
        <v>3</v>
      </c>
      <c r="BP13" s="450">
        <v>4</v>
      </c>
      <c r="BQ13" s="449" t="s">
        <v>102</v>
      </c>
      <c r="BR13" s="613"/>
      <c r="BS13" s="31"/>
      <c r="BT13" s="31"/>
      <c r="BU13" s="31"/>
    </row>
    <row r="14" spans="1:73" ht="41.25" customHeight="1" thickBot="1" x14ac:dyDescent="0.3">
      <c r="A14" s="559"/>
      <c r="B14" s="559"/>
      <c r="C14" s="559"/>
      <c r="D14" s="559"/>
      <c r="E14" s="562"/>
      <c r="F14" s="559"/>
      <c r="G14" s="631" t="s">
        <v>15</v>
      </c>
      <c r="H14" s="632"/>
      <c r="I14" s="632"/>
      <c r="J14" s="632"/>
      <c r="K14" s="632"/>
      <c r="L14" s="632"/>
      <c r="M14" s="632"/>
      <c r="N14" s="633"/>
      <c r="O14" s="634" t="s">
        <v>16</v>
      </c>
      <c r="P14" s="632"/>
      <c r="Q14" s="632"/>
      <c r="R14" s="632"/>
      <c r="S14" s="632"/>
      <c r="T14" s="632"/>
      <c r="U14" s="632"/>
      <c r="V14" s="635"/>
      <c r="W14" s="631" t="s">
        <v>15</v>
      </c>
      <c r="X14" s="632"/>
      <c r="Y14" s="632"/>
      <c r="Z14" s="632"/>
      <c r="AA14" s="632"/>
      <c r="AB14" s="632"/>
      <c r="AC14" s="632"/>
      <c r="AD14" s="636"/>
      <c r="AE14" s="632" t="s">
        <v>16</v>
      </c>
      <c r="AF14" s="632"/>
      <c r="AG14" s="632"/>
      <c r="AH14" s="632"/>
      <c r="AI14" s="632"/>
      <c r="AJ14" s="632"/>
      <c r="AK14" s="632"/>
      <c r="AL14" s="637"/>
      <c r="AM14" s="638" t="s">
        <v>15</v>
      </c>
      <c r="AN14" s="632"/>
      <c r="AO14" s="632"/>
      <c r="AP14" s="632"/>
      <c r="AQ14" s="632"/>
      <c r="AR14" s="632"/>
      <c r="AS14" s="632"/>
      <c r="AT14" s="636"/>
      <c r="AU14" s="632" t="s">
        <v>16</v>
      </c>
      <c r="AV14" s="632"/>
      <c r="AW14" s="632"/>
      <c r="AX14" s="632"/>
      <c r="AY14" s="632"/>
      <c r="AZ14" s="632"/>
      <c r="BA14" s="632"/>
      <c r="BB14" s="639"/>
      <c r="BC14" s="584" t="s">
        <v>15</v>
      </c>
      <c r="BD14" s="585"/>
      <c r="BE14" s="585"/>
      <c r="BF14" s="585"/>
      <c r="BG14" s="585"/>
      <c r="BH14" s="585"/>
      <c r="BI14" s="585"/>
      <c r="BJ14" s="586"/>
      <c r="BK14" s="630" t="s">
        <v>16</v>
      </c>
      <c r="BL14" s="585"/>
      <c r="BM14" s="585"/>
      <c r="BN14" s="585"/>
      <c r="BO14" s="585"/>
      <c r="BP14" s="585"/>
      <c r="BQ14" s="585"/>
      <c r="BR14" s="58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15</v>
      </c>
      <c r="H84" s="19">
        <v>14</v>
      </c>
      <c r="I84" s="20"/>
      <c r="J84" s="21"/>
      <c r="K84" s="21"/>
      <c r="L84" s="21"/>
      <c r="M84" s="22">
        <v>1</v>
      </c>
      <c r="N84" s="30">
        <f t="shared" si="298"/>
        <v>1</v>
      </c>
      <c r="O84" s="18">
        <f t="shared" si="282"/>
        <v>7</v>
      </c>
      <c r="P84" s="23">
        <v>7</v>
      </c>
      <c r="Q84" s="252"/>
      <c r="R84" s="253"/>
      <c r="S84" s="253"/>
      <c r="T84" s="253"/>
      <c r="U84" s="254"/>
      <c r="V84" s="130">
        <f t="shared" si="284"/>
        <v>0</v>
      </c>
      <c r="W84" s="18">
        <f t="shared" si="285"/>
        <v>4</v>
      </c>
      <c r="X84" s="24">
        <v>4</v>
      </c>
      <c r="Y84" s="25"/>
      <c r="Z84" s="26"/>
      <c r="AA84" s="26"/>
      <c r="AB84" s="26"/>
      <c r="AC84" s="27"/>
      <c r="AD84" s="30">
        <f t="shared" si="287"/>
        <v>0</v>
      </c>
      <c r="AE84" s="18">
        <f t="shared" si="288"/>
        <v>8</v>
      </c>
      <c r="AF84" s="24">
        <v>8</v>
      </c>
      <c r="AG84" s="25"/>
      <c r="AH84" s="26"/>
      <c r="AI84" s="26"/>
      <c r="AJ84" s="26"/>
      <c r="AK84" s="27"/>
      <c r="AL84" s="130">
        <f t="shared" si="290"/>
        <v>0</v>
      </c>
      <c r="AM84" s="18">
        <f t="shared" si="291"/>
        <v>6</v>
      </c>
      <c r="AN84" s="24">
        <v>6</v>
      </c>
      <c r="AO84" s="252"/>
      <c r="AP84" s="253"/>
      <c r="AQ84" s="253"/>
      <c r="AR84" s="253"/>
      <c r="AS84" s="254"/>
      <c r="AT84" s="131">
        <f t="shared" si="293"/>
        <v>0</v>
      </c>
      <c r="AU84" s="18">
        <f t="shared" si="294"/>
        <v>17</v>
      </c>
      <c r="AV84" s="24">
        <v>17</v>
      </c>
      <c r="AW84" s="28"/>
      <c r="AX84" s="21"/>
      <c r="AY84" s="21"/>
      <c r="AZ84" s="21"/>
      <c r="BA84" s="22"/>
      <c r="BB84" s="30">
        <f t="shared" si="296"/>
        <v>0</v>
      </c>
      <c r="BC84" s="18">
        <f t="shared" si="265"/>
        <v>25</v>
      </c>
      <c r="BD84" s="29">
        <f t="shared" si="266"/>
        <v>24</v>
      </c>
      <c r="BE84" s="282">
        <f t="shared" si="267"/>
        <v>0</v>
      </c>
      <c r="BF84" s="282">
        <f t="shared" si="268"/>
        <v>0</v>
      </c>
      <c r="BG84" s="282">
        <f t="shared" si="269"/>
        <v>0</v>
      </c>
      <c r="BH84" s="282">
        <f t="shared" si="270"/>
        <v>0</v>
      </c>
      <c r="BI84" s="283">
        <f t="shared" si="271"/>
        <v>1</v>
      </c>
      <c r="BJ84" s="30">
        <f t="shared" si="272"/>
        <v>1</v>
      </c>
      <c r="BK84" s="18">
        <f t="shared" si="273"/>
        <v>32</v>
      </c>
      <c r="BL84" s="29">
        <f t="shared" si="274"/>
        <v>32</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15</v>
      </c>
      <c r="H112" s="66">
        <f t="shared" si="327"/>
        <v>14</v>
      </c>
      <c r="I112" s="247">
        <f t="shared" si="327"/>
        <v>0</v>
      </c>
      <c r="J112" s="247">
        <f t="shared" si="327"/>
        <v>0</v>
      </c>
      <c r="K112" s="247">
        <f t="shared" si="327"/>
        <v>0</v>
      </c>
      <c r="L112" s="247">
        <f t="shared" si="327"/>
        <v>0</v>
      </c>
      <c r="M112" s="247">
        <f t="shared" si="327"/>
        <v>1</v>
      </c>
      <c r="N112" s="66">
        <f t="shared" si="327"/>
        <v>1</v>
      </c>
      <c r="O112" s="66">
        <f t="shared" si="327"/>
        <v>7</v>
      </c>
      <c r="P112" s="66">
        <f t="shared" si="327"/>
        <v>7</v>
      </c>
      <c r="Q112" s="247">
        <f t="shared" si="327"/>
        <v>0</v>
      </c>
      <c r="R112" s="247">
        <f t="shared" si="327"/>
        <v>0</v>
      </c>
      <c r="S112" s="247">
        <f t="shared" si="327"/>
        <v>0</v>
      </c>
      <c r="T112" s="247">
        <f t="shared" si="327"/>
        <v>0</v>
      </c>
      <c r="U112" s="247">
        <f t="shared" si="327"/>
        <v>0</v>
      </c>
      <c r="V112" s="66">
        <f>SUM(V71:V111)</f>
        <v>0</v>
      </c>
      <c r="W112" s="66">
        <f t="shared" si="327"/>
        <v>4</v>
      </c>
      <c r="X112" s="66">
        <f t="shared" si="327"/>
        <v>4</v>
      </c>
      <c r="Y112" s="247">
        <f t="shared" si="327"/>
        <v>0</v>
      </c>
      <c r="Z112" s="247">
        <f t="shared" si="327"/>
        <v>0</v>
      </c>
      <c r="AA112" s="247">
        <f t="shared" si="327"/>
        <v>0</v>
      </c>
      <c r="AB112" s="247">
        <f t="shared" si="327"/>
        <v>0</v>
      </c>
      <c r="AC112" s="247">
        <f t="shared" si="327"/>
        <v>0</v>
      </c>
      <c r="AD112" s="66">
        <f t="shared" si="327"/>
        <v>0</v>
      </c>
      <c r="AE112" s="66">
        <f t="shared" si="327"/>
        <v>8</v>
      </c>
      <c r="AF112" s="66">
        <f t="shared" si="327"/>
        <v>8</v>
      </c>
      <c r="AG112" s="247">
        <f t="shared" si="327"/>
        <v>0</v>
      </c>
      <c r="AH112" s="247">
        <f t="shared" si="327"/>
        <v>0</v>
      </c>
      <c r="AI112" s="247">
        <f t="shared" si="327"/>
        <v>0</v>
      </c>
      <c r="AJ112" s="247">
        <f>SUM(AJ71:AJ111)</f>
        <v>0</v>
      </c>
      <c r="AK112" s="247">
        <f t="shared" si="327"/>
        <v>0</v>
      </c>
      <c r="AL112" s="66">
        <f t="shared" si="327"/>
        <v>0</v>
      </c>
      <c r="AM112" s="66">
        <f t="shared" ref="AM112:BR112" si="328">SUM(AM71:AM111)</f>
        <v>6</v>
      </c>
      <c r="AN112" s="66">
        <f t="shared" si="328"/>
        <v>6</v>
      </c>
      <c r="AO112" s="247">
        <f t="shared" si="328"/>
        <v>0</v>
      </c>
      <c r="AP112" s="247">
        <f t="shared" si="328"/>
        <v>0</v>
      </c>
      <c r="AQ112" s="247">
        <f t="shared" si="328"/>
        <v>0</v>
      </c>
      <c r="AR112" s="247">
        <f t="shared" si="328"/>
        <v>0</v>
      </c>
      <c r="AS112" s="247">
        <f t="shared" si="328"/>
        <v>0</v>
      </c>
      <c r="AT112" s="66">
        <f t="shared" si="328"/>
        <v>0</v>
      </c>
      <c r="AU112" s="66">
        <f t="shared" si="328"/>
        <v>17</v>
      </c>
      <c r="AV112" s="66">
        <f t="shared" si="328"/>
        <v>17</v>
      </c>
      <c r="AW112" s="247">
        <f t="shared" si="328"/>
        <v>0</v>
      </c>
      <c r="AX112" s="247">
        <f t="shared" si="328"/>
        <v>0</v>
      </c>
      <c r="AY112" s="247">
        <f t="shared" si="328"/>
        <v>0</v>
      </c>
      <c r="AZ112" s="247">
        <f t="shared" si="328"/>
        <v>0</v>
      </c>
      <c r="BA112" s="247">
        <f t="shared" si="328"/>
        <v>0</v>
      </c>
      <c r="BB112" s="66">
        <f t="shared" si="328"/>
        <v>0</v>
      </c>
      <c r="BC112" s="66">
        <f t="shared" si="328"/>
        <v>25</v>
      </c>
      <c r="BD112" s="66">
        <f t="shared" si="328"/>
        <v>24</v>
      </c>
      <c r="BE112" s="247">
        <f t="shared" si="328"/>
        <v>0</v>
      </c>
      <c r="BF112" s="247">
        <f t="shared" si="328"/>
        <v>0</v>
      </c>
      <c r="BG112" s="247">
        <f t="shared" si="328"/>
        <v>0</v>
      </c>
      <c r="BH112" s="247">
        <f t="shared" si="328"/>
        <v>0</v>
      </c>
      <c r="BI112" s="247">
        <f t="shared" si="328"/>
        <v>1</v>
      </c>
      <c r="BJ112" s="66">
        <f t="shared" si="328"/>
        <v>1</v>
      </c>
      <c r="BK112" s="66">
        <f t="shared" si="328"/>
        <v>32</v>
      </c>
      <c r="BL112" s="66">
        <f t="shared" si="328"/>
        <v>32</v>
      </c>
      <c r="BM112" s="247">
        <f t="shared" si="328"/>
        <v>0</v>
      </c>
      <c r="BN112" s="247">
        <f t="shared" si="328"/>
        <v>0</v>
      </c>
      <c r="BO112" s="247">
        <f t="shared" si="328"/>
        <v>0</v>
      </c>
      <c r="BP112" s="247">
        <f t="shared" si="328"/>
        <v>0</v>
      </c>
      <c r="BQ112" s="247">
        <f t="shared" si="328"/>
        <v>0</v>
      </c>
      <c r="BR112" s="66">
        <f t="shared" si="328"/>
        <v>0</v>
      </c>
      <c r="BS112" s="31"/>
      <c r="BT112" s="31"/>
      <c r="BU112" s="31"/>
    </row>
    <row r="113" spans="1:73" ht="30" customHeight="1" thickTop="1" thickBot="1" x14ac:dyDescent="0.3">
      <c r="A113" s="550" t="s">
        <v>203</v>
      </c>
      <c r="B113" s="551"/>
      <c r="C113" s="355"/>
      <c r="D113" s="355"/>
      <c r="E113" s="31"/>
      <c r="F113" s="141" t="s">
        <v>33</v>
      </c>
      <c r="G113" s="142">
        <f t="shared" ref="G113:AL113" si="329">SUM(G70,G112)</f>
        <v>15</v>
      </c>
      <c r="H113" s="143">
        <f t="shared" si="329"/>
        <v>14</v>
      </c>
      <c r="I113" s="248">
        <f t="shared" si="329"/>
        <v>0</v>
      </c>
      <c r="J113" s="248">
        <f t="shared" si="329"/>
        <v>0</v>
      </c>
      <c r="K113" s="248">
        <f t="shared" si="329"/>
        <v>0</v>
      </c>
      <c r="L113" s="248">
        <f t="shared" si="329"/>
        <v>0</v>
      </c>
      <c r="M113" s="248">
        <f t="shared" si="329"/>
        <v>1</v>
      </c>
      <c r="N113" s="143">
        <f t="shared" si="329"/>
        <v>1</v>
      </c>
      <c r="O113" s="143">
        <f t="shared" si="329"/>
        <v>7</v>
      </c>
      <c r="P113" s="143">
        <f t="shared" si="329"/>
        <v>7</v>
      </c>
      <c r="Q113" s="248">
        <f t="shared" si="329"/>
        <v>0</v>
      </c>
      <c r="R113" s="248">
        <f t="shared" si="329"/>
        <v>0</v>
      </c>
      <c r="S113" s="248">
        <f t="shared" si="329"/>
        <v>0</v>
      </c>
      <c r="T113" s="248">
        <f t="shared" si="329"/>
        <v>0</v>
      </c>
      <c r="U113" s="248">
        <f t="shared" si="329"/>
        <v>0</v>
      </c>
      <c r="V113" s="143">
        <f>SUM(V70,V112)</f>
        <v>0</v>
      </c>
      <c r="W113" s="143">
        <f t="shared" si="329"/>
        <v>4</v>
      </c>
      <c r="X113" s="143">
        <f t="shared" si="329"/>
        <v>4</v>
      </c>
      <c r="Y113" s="248">
        <f t="shared" si="329"/>
        <v>0</v>
      </c>
      <c r="Z113" s="248">
        <f t="shared" si="329"/>
        <v>0</v>
      </c>
      <c r="AA113" s="248">
        <f t="shared" si="329"/>
        <v>0</v>
      </c>
      <c r="AB113" s="248">
        <f t="shared" si="329"/>
        <v>0</v>
      </c>
      <c r="AC113" s="248">
        <f t="shared" si="329"/>
        <v>0</v>
      </c>
      <c r="AD113" s="143">
        <f t="shared" si="329"/>
        <v>0</v>
      </c>
      <c r="AE113" s="143">
        <f t="shared" si="329"/>
        <v>8</v>
      </c>
      <c r="AF113" s="143">
        <f t="shared" si="329"/>
        <v>8</v>
      </c>
      <c r="AG113" s="248">
        <f t="shared" si="329"/>
        <v>0</v>
      </c>
      <c r="AH113" s="248">
        <f t="shared" si="329"/>
        <v>0</v>
      </c>
      <c r="AI113" s="248">
        <f t="shared" si="329"/>
        <v>0</v>
      </c>
      <c r="AJ113" s="248">
        <f>SUM(AJ70,AJ112)</f>
        <v>0</v>
      </c>
      <c r="AK113" s="248">
        <f t="shared" si="329"/>
        <v>0</v>
      </c>
      <c r="AL113" s="143">
        <f t="shared" si="329"/>
        <v>0</v>
      </c>
      <c r="AM113" s="143">
        <f t="shared" ref="AM113:BR113" si="330">SUM(AM70,AM112)</f>
        <v>6</v>
      </c>
      <c r="AN113" s="143">
        <f t="shared" si="330"/>
        <v>6</v>
      </c>
      <c r="AO113" s="248">
        <f t="shared" si="330"/>
        <v>0</v>
      </c>
      <c r="AP113" s="248">
        <f t="shared" si="330"/>
        <v>0</v>
      </c>
      <c r="AQ113" s="248">
        <f t="shared" si="330"/>
        <v>0</v>
      </c>
      <c r="AR113" s="248">
        <f t="shared" si="330"/>
        <v>0</v>
      </c>
      <c r="AS113" s="248">
        <f t="shared" si="330"/>
        <v>0</v>
      </c>
      <c r="AT113" s="143">
        <f t="shared" si="330"/>
        <v>0</v>
      </c>
      <c r="AU113" s="143">
        <f t="shared" si="330"/>
        <v>17</v>
      </c>
      <c r="AV113" s="143">
        <f t="shared" si="330"/>
        <v>17</v>
      </c>
      <c r="AW113" s="143">
        <f t="shared" si="330"/>
        <v>0</v>
      </c>
      <c r="AX113" s="143">
        <f t="shared" si="330"/>
        <v>0</v>
      </c>
      <c r="AY113" s="143">
        <f t="shared" si="330"/>
        <v>0</v>
      </c>
      <c r="AZ113" s="143">
        <f t="shared" si="330"/>
        <v>0</v>
      </c>
      <c r="BA113" s="143">
        <f t="shared" si="330"/>
        <v>0</v>
      </c>
      <c r="BB113" s="143">
        <f t="shared" si="330"/>
        <v>0</v>
      </c>
      <c r="BC113" s="143">
        <f t="shared" si="330"/>
        <v>25</v>
      </c>
      <c r="BD113" s="143">
        <f t="shared" si="330"/>
        <v>24</v>
      </c>
      <c r="BE113" s="248">
        <f t="shared" si="330"/>
        <v>0</v>
      </c>
      <c r="BF113" s="248">
        <f t="shared" si="330"/>
        <v>0</v>
      </c>
      <c r="BG113" s="248">
        <f t="shared" si="330"/>
        <v>0</v>
      </c>
      <c r="BH113" s="248">
        <f t="shared" si="330"/>
        <v>0</v>
      </c>
      <c r="BI113" s="248">
        <f t="shared" si="330"/>
        <v>1</v>
      </c>
      <c r="BJ113" s="143">
        <f t="shared" si="330"/>
        <v>1</v>
      </c>
      <c r="BK113" s="143">
        <f t="shared" si="330"/>
        <v>32</v>
      </c>
      <c r="BL113" s="143">
        <f t="shared" si="330"/>
        <v>32</v>
      </c>
      <c r="BM113" s="248">
        <f t="shared" si="330"/>
        <v>0</v>
      </c>
      <c r="BN113" s="248">
        <f t="shared" si="330"/>
        <v>0</v>
      </c>
      <c r="BO113" s="248">
        <f t="shared" si="330"/>
        <v>0</v>
      </c>
      <c r="BP113" s="248">
        <f t="shared" si="330"/>
        <v>0</v>
      </c>
      <c r="BQ113" s="248">
        <f t="shared" si="330"/>
        <v>0</v>
      </c>
      <c r="BR113" s="143">
        <f t="shared" si="330"/>
        <v>0</v>
      </c>
      <c r="BS113" s="43"/>
      <c r="BT113" s="46"/>
      <c r="BU113" s="46"/>
    </row>
    <row r="114" spans="1:73" ht="30" customHeight="1" thickBot="1" x14ac:dyDescent="0.3">
      <c r="A114" s="31"/>
      <c r="B114" s="31"/>
      <c r="C114" s="31"/>
      <c r="D114" s="31"/>
      <c r="E114" s="31"/>
      <c r="F114" s="617" t="s">
        <v>31</v>
      </c>
      <c r="G114" s="144" t="s">
        <v>22</v>
      </c>
      <c r="H114" s="589" t="s">
        <v>25</v>
      </c>
      <c r="I114" s="591">
        <v>100</v>
      </c>
      <c r="J114" s="591"/>
      <c r="K114" s="593" t="s">
        <v>26</v>
      </c>
      <c r="L114" s="615">
        <f>+H113/G113</f>
        <v>0.93333333333333335</v>
      </c>
      <c r="M114" s="145"/>
      <c r="N114" s="146"/>
      <c r="O114" s="144" t="s">
        <v>22</v>
      </c>
      <c r="P114" s="589" t="s">
        <v>25</v>
      </c>
      <c r="Q114" s="591">
        <v>100</v>
      </c>
      <c r="R114" s="591"/>
      <c r="S114" s="593" t="s">
        <v>26</v>
      </c>
      <c r="T114" s="615">
        <f>+P113/O113</f>
        <v>1</v>
      </c>
      <c r="U114" s="145"/>
      <c r="V114" s="146"/>
      <c r="W114" s="144" t="s">
        <v>22</v>
      </c>
      <c r="X114" s="589" t="s">
        <v>25</v>
      </c>
      <c r="Y114" s="591">
        <v>100</v>
      </c>
      <c r="Z114" s="591"/>
      <c r="AA114" s="593" t="s">
        <v>26</v>
      </c>
      <c r="AB114" s="615">
        <f>+X113/W113</f>
        <v>1</v>
      </c>
      <c r="AC114" s="147"/>
      <c r="AD114" s="148"/>
      <c r="AE114" s="144" t="s">
        <v>22</v>
      </c>
      <c r="AF114" s="589" t="s">
        <v>25</v>
      </c>
      <c r="AG114" s="591">
        <v>100</v>
      </c>
      <c r="AH114" s="591"/>
      <c r="AI114" s="593" t="s">
        <v>26</v>
      </c>
      <c r="AJ114" s="615">
        <f>+AF113/AE113</f>
        <v>1</v>
      </c>
      <c r="AK114" s="147"/>
      <c r="AL114" s="148"/>
      <c r="AM114" s="144" t="s">
        <v>22</v>
      </c>
      <c r="AN114" s="589" t="s">
        <v>25</v>
      </c>
      <c r="AO114" s="591">
        <v>100</v>
      </c>
      <c r="AP114" s="591"/>
      <c r="AQ114" s="593" t="s">
        <v>26</v>
      </c>
      <c r="AR114" s="615">
        <f>+AN113/AM113</f>
        <v>1</v>
      </c>
      <c r="AS114" s="147"/>
      <c r="AT114" s="149"/>
      <c r="AU114" s="144" t="s">
        <v>22</v>
      </c>
      <c r="AV114" s="589" t="s">
        <v>25</v>
      </c>
      <c r="AW114" s="591">
        <v>100</v>
      </c>
      <c r="AX114" s="591"/>
      <c r="AY114" s="593" t="s">
        <v>26</v>
      </c>
      <c r="AZ114" s="615">
        <f>+AV113/AU113</f>
        <v>1</v>
      </c>
      <c r="BA114" s="147"/>
      <c r="BB114" s="149"/>
      <c r="BC114" s="144" t="s">
        <v>22</v>
      </c>
      <c r="BD114" s="589" t="s">
        <v>25</v>
      </c>
      <c r="BE114" s="591">
        <v>100</v>
      </c>
      <c r="BF114" s="591"/>
      <c r="BG114" s="593" t="s">
        <v>26</v>
      </c>
      <c r="BH114" s="615">
        <f>+BD113/BC113</f>
        <v>0.96</v>
      </c>
      <c r="BI114" s="147"/>
      <c r="BJ114" s="149"/>
      <c r="BK114" s="144" t="s">
        <v>22</v>
      </c>
      <c r="BL114" s="589" t="s">
        <v>25</v>
      </c>
      <c r="BM114" s="591">
        <v>100</v>
      </c>
      <c r="BN114" s="591"/>
      <c r="BO114" s="593" t="s">
        <v>26</v>
      </c>
      <c r="BP114" s="615">
        <f>+BL113/BK113</f>
        <v>1</v>
      </c>
      <c r="BQ114" s="147"/>
      <c r="BR114" s="149"/>
      <c r="BS114" s="46"/>
      <c r="BT114" s="46"/>
      <c r="BU114" s="46"/>
    </row>
    <row r="115" spans="1:73" ht="30" customHeight="1" thickBot="1" x14ac:dyDescent="0.3">
      <c r="A115" s="31"/>
      <c r="B115" s="31"/>
      <c r="C115" s="31"/>
      <c r="D115" s="31"/>
      <c r="E115" s="31"/>
      <c r="F115" s="618"/>
      <c r="G115" s="150" t="s">
        <v>21</v>
      </c>
      <c r="H115" s="590"/>
      <c r="I115" s="592"/>
      <c r="J115" s="592"/>
      <c r="K115" s="594"/>
      <c r="L115" s="616"/>
      <c r="M115" s="151"/>
      <c r="N115" s="152"/>
      <c r="O115" s="150" t="s">
        <v>21</v>
      </c>
      <c r="P115" s="590"/>
      <c r="Q115" s="592"/>
      <c r="R115" s="592"/>
      <c r="S115" s="594"/>
      <c r="T115" s="616"/>
      <c r="U115" s="151"/>
      <c r="V115" s="152"/>
      <c r="W115" s="150" t="s">
        <v>21</v>
      </c>
      <c r="X115" s="590"/>
      <c r="Y115" s="592"/>
      <c r="Z115" s="592"/>
      <c r="AA115" s="594"/>
      <c r="AB115" s="616"/>
      <c r="AC115" s="153"/>
      <c r="AD115" s="154"/>
      <c r="AE115" s="150" t="s">
        <v>21</v>
      </c>
      <c r="AF115" s="590"/>
      <c r="AG115" s="592"/>
      <c r="AH115" s="592"/>
      <c r="AI115" s="594"/>
      <c r="AJ115" s="616"/>
      <c r="AK115" s="153"/>
      <c r="AL115" s="154"/>
      <c r="AM115" s="150" t="s">
        <v>21</v>
      </c>
      <c r="AN115" s="590"/>
      <c r="AO115" s="592"/>
      <c r="AP115" s="592"/>
      <c r="AQ115" s="594"/>
      <c r="AR115" s="616"/>
      <c r="AS115" s="153"/>
      <c r="AT115" s="154"/>
      <c r="AU115" s="150" t="s">
        <v>21</v>
      </c>
      <c r="AV115" s="590"/>
      <c r="AW115" s="592"/>
      <c r="AX115" s="592"/>
      <c r="AY115" s="594"/>
      <c r="AZ115" s="616"/>
      <c r="BA115" s="153"/>
      <c r="BB115" s="154"/>
      <c r="BC115" s="150" t="s">
        <v>21</v>
      </c>
      <c r="BD115" s="590"/>
      <c r="BE115" s="592"/>
      <c r="BF115" s="592"/>
      <c r="BG115" s="594"/>
      <c r="BH115" s="616"/>
      <c r="BI115" s="153"/>
      <c r="BJ115" s="154"/>
      <c r="BK115" s="150" t="s">
        <v>21</v>
      </c>
      <c r="BL115" s="590"/>
      <c r="BM115" s="592"/>
      <c r="BN115" s="592"/>
      <c r="BO115" s="594"/>
      <c r="BP115" s="616"/>
      <c r="BQ115" s="153"/>
      <c r="BR115" s="154"/>
      <c r="BS115" s="46"/>
      <c r="BT115" s="522"/>
      <c r="BU115" s="522"/>
    </row>
    <row r="116" spans="1:73" ht="30" customHeight="1" thickBot="1" x14ac:dyDescent="0.3">
      <c r="A116" s="31"/>
      <c r="B116" s="31"/>
      <c r="C116" s="31"/>
      <c r="D116" s="31"/>
      <c r="E116" s="31"/>
      <c r="F116" s="617" t="s">
        <v>32</v>
      </c>
      <c r="G116" s="155" t="s">
        <v>27</v>
      </c>
      <c r="H116" s="587" t="s">
        <v>25</v>
      </c>
      <c r="I116" s="591">
        <v>100</v>
      </c>
      <c r="J116" s="591"/>
      <c r="K116" s="593" t="s">
        <v>26</v>
      </c>
      <c r="L116" s="595">
        <f>+N113/G113</f>
        <v>6.6666666666666666E-2</v>
      </c>
      <c r="M116" s="156"/>
      <c r="N116" s="157"/>
      <c r="O116" s="155" t="s">
        <v>27</v>
      </c>
      <c r="P116" s="587" t="s">
        <v>25</v>
      </c>
      <c r="Q116" s="591">
        <v>100</v>
      </c>
      <c r="R116" s="591"/>
      <c r="S116" s="593" t="s">
        <v>26</v>
      </c>
      <c r="T116" s="595">
        <f>+V113/O113</f>
        <v>0</v>
      </c>
      <c r="U116" s="156"/>
      <c r="V116" s="157"/>
      <c r="W116" s="155" t="s">
        <v>27</v>
      </c>
      <c r="X116" s="587" t="s">
        <v>25</v>
      </c>
      <c r="Y116" s="591">
        <v>100</v>
      </c>
      <c r="Z116" s="591"/>
      <c r="AA116" s="593" t="s">
        <v>26</v>
      </c>
      <c r="AB116" s="615">
        <f>+AD113/W113</f>
        <v>0</v>
      </c>
      <c r="AC116" s="156"/>
      <c r="AD116" s="157"/>
      <c r="AE116" s="155" t="s">
        <v>27</v>
      </c>
      <c r="AF116" s="587" t="s">
        <v>25</v>
      </c>
      <c r="AG116" s="591">
        <v>100</v>
      </c>
      <c r="AH116" s="591"/>
      <c r="AI116" s="593" t="s">
        <v>26</v>
      </c>
      <c r="AJ116" s="615">
        <f>+AL113/AE113</f>
        <v>0</v>
      </c>
      <c r="AK116" s="156"/>
      <c r="AL116" s="157"/>
      <c r="AM116" s="155" t="s">
        <v>27</v>
      </c>
      <c r="AN116" s="587" t="s">
        <v>25</v>
      </c>
      <c r="AO116" s="591">
        <v>100</v>
      </c>
      <c r="AP116" s="591"/>
      <c r="AQ116" s="593" t="s">
        <v>26</v>
      </c>
      <c r="AR116" s="615">
        <f>+AT113/AM113</f>
        <v>0</v>
      </c>
      <c r="AS116" s="156"/>
      <c r="AT116" s="157"/>
      <c r="AU116" s="155" t="s">
        <v>27</v>
      </c>
      <c r="AV116" s="587" t="s">
        <v>25</v>
      </c>
      <c r="AW116" s="591">
        <v>100</v>
      </c>
      <c r="AX116" s="591"/>
      <c r="AY116" s="593" t="s">
        <v>26</v>
      </c>
      <c r="AZ116" s="615">
        <f>+BB113/AU113</f>
        <v>0</v>
      </c>
      <c r="BA116" s="156"/>
      <c r="BB116" s="157"/>
      <c r="BC116" s="155" t="s">
        <v>27</v>
      </c>
      <c r="BD116" s="587" t="s">
        <v>25</v>
      </c>
      <c r="BE116" s="591">
        <v>100</v>
      </c>
      <c r="BF116" s="591"/>
      <c r="BG116" s="593" t="s">
        <v>26</v>
      </c>
      <c r="BH116" s="615">
        <f>+BJ113/BC113</f>
        <v>0.04</v>
      </c>
      <c r="BI116" s="156"/>
      <c r="BJ116" s="157"/>
      <c r="BK116" s="155" t="s">
        <v>27</v>
      </c>
      <c r="BL116" s="587" t="s">
        <v>25</v>
      </c>
      <c r="BM116" s="591">
        <v>100</v>
      </c>
      <c r="BN116" s="591"/>
      <c r="BO116" s="593" t="s">
        <v>26</v>
      </c>
      <c r="BP116" s="615">
        <f>+BR113/BK113</f>
        <v>0</v>
      </c>
      <c r="BQ116" s="156"/>
      <c r="BR116" s="157"/>
      <c r="BS116" s="46"/>
      <c r="BT116" s="46"/>
      <c r="BU116" s="46"/>
    </row>
    <row r="117" spans="1:73" ht="30" customHeight="1" thickBot="1" x14ac:dyDescent="0.3">
      <c r="A117" s="31"/>
      <c r="B117" s="31"/>
      <c r="C117" s="31"/>
      <c r="D117" s="31"/>
      <c r="E117" s="31"/>
      <c r="F117" s="618"/>
      <c r="G117" s="150" t="s">
        <v>21</v>
      </c>
      <c r="H117" s="588"/>
      <c r="I117" s="592"/>
      <c r="J117" s="592"/>
      <c r="K117" s="594"/>
      <c r="L117" s="596"/>
      <c r="M117" s="153"/>
      <c r="N117" s="154"/>
      <c r="O117" s="150" t="s">
        <v>21</v>
      </c>
      <c r="P117" s="588"/>
      <c r="Q117" s="592"/>
      <c r="R117" s="592"/>
      <c r="S117" s="594"/>
      <c r="T117" s="596"/>
      <c r="U117" s="153"/>
      <c r="V117" s="154"/>
      <c r="W117" s="150" t="s">
        <v>21</v>
      </c>
      <c r="X117" s="588"/>
      <c r="Y117" s="592"/>
      <c r="Z117" s="592"/>
      <c r="AA117" s="594"/>
      <c r="AB117" s="616"/>
      <c r="AC117" s="153"/>
      <c r="AD117" s="154"/>
      <c r="AE117" s="150" t="s">
        <v>21</v>
      </c>
      <c r="AF117" s="588"/>
      <c r="AG117" s="592"/>
      <c r="AH117" s="592"/>
      <c r="AI117" s="594"/>
      <c r="AJ117" s="616"/>
      <c r="AK117" s="153"/>
      <c r="AL117" s="154"/>
      <c r="AM117" s="150" t="s">
        <v>21</v>
      </c>
      <c r="AN117" s="588"/>
      <c r="AO117" s="592"/>
      <c r="AP117" s="592"/>
      <c r="AQ117" s="594"/>
      <c r="AR117" s="616"/>
      <c r="AS117" s="153"/>
      <c r="AT117" s="154"/>
      <c r="AU117" s="150" t="s">
        <v>21</v>
      </c>
      <c r="AV117" s="588"/>
      <c r="AW117" s="592"/>
      <c r="AX117" s="592"/>
      <c r="AY117" s="594"/>
      <c r="AZ117" s="616"/>
      <c r="BA117" s="153"/>
      <c r="BB117" s="154"/>
      <c r="BC117" s="150" t="s">
        <v>21</v>
      </c>
      <c r="BD117" s="588"/>
      <c r="BE117" s="592"/>
      <c r="BF117" s="592"/>
      <c r="BG117" s="594"/>
      <c r="BH117" s="616"/>
      <c r="BI117" s="153"/>
      <c r="BJ117" s="154"/>
      <c r="BK117" s="150" t="s">
        <v>21</v>
      </c>
      <c r="BL117" s="588"/>
      <c r="BM117" s="592"/>
      <c r="BN117" s="592"/>
      <c r="BO117" s="594"/>
      <c r="BP117" s="616"/>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4" t="s">
        <v>18</v>
      </c>
      <c r="R120" s="624"/>
      <c r="S120" s="624"/>
      <c r="T120" s="624"/>
      <c r="U120" s="624"/>
      <c r="V120" s="624"/>
      <c r="W120" s="624"/>
      <c r="X120" s="624"/>
      <c r="Y120" s="624"/>
      <c r="Z120" s="624"/>
      <c r="AA120" s="624"/>
      <c r="AB120" s="624"/>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80"/>
      <c r="BE120" s="581"/>
      <c r="BF120" s="581"/>
      <c r="BG120" s="582"/>
      <c r="BH120" s="583"/>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5" t="s">
        <v>204</v>
      </c>
      <c r="AD121" s="625"/>
      <c r="AE121" s="625"/>
      <c r="AF121" s="625"/>
      <c r="AG121" s="625"/>
      <c r="AH121" s="625"/>
      <c r="AI121" s="625"/>
      <c r="AJ121" s="625"/>
      <c r="AK121" s="625"/>
      <c r="AL121" s="625"/>
      <c r="AM121" s="158"/>
      <c r="AN121" s="31"/>
      <c r="AO121" s="31"/>
      <c r="AP121" s="31"/>
      <c r="AQ121" s="31"/>
      <c r="AR121" s="31"/>
      <c r="AS121" s="31"/>
      <c r="AT121" s="31"/>
      <c r="AU121" s="31"/>
      <c r="AV121" s="31"/>
      <c r="AW121" s="31"/>
      <c r="AX121" s="31"/>
      <c r="AY121" s="31"/>
      <c r="AZ121" s="31"/>
      <c r="BA121" s="31"/>
      <c r="BB121" s="31"/>
      <c r="BC121" s="294"/>
      <c r="BD121" s="580"/>
      <c r="BE121" s="581"/>
      <c r="BF121" s="581"/>
      <c r="BG121" s="582"/>
      <c r="BH121" s="583"/>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579" t="s">
        <v>205</v>
      </c>
      <c r="AD122" s="579"/>
      <c r="AE122" s="579"/>
      <c r="AF122" s="579"/>
      <c r="AG122" s="579"/>
      <c r="AH122" s="579"/>
      <c r="AI122" s="579"/>
      <c r="AJ122" s="579"/>
      <c r="AK122" s="579"/>
      <c r="AL122" s="579"/>
      <c r="AM122" s="158"/>
      <c r="AN122" s="31"/>
      <c r="AO122" s="31"/>
      <c r="AP122" s="31"/>
      <c r="AQ122" s="31"/>
      <c r="AR122" s="31"/>
      <c r="AS122" s="31"/>
      <c r="AT122" s="31"/>
      <c r="AU122" s="31"/>
      <c r="AV122" s="31"/>
      <c r="AW122" s="31"/>
      <c r="AX122" s="31"/>
      <c r="AY122" s="31"/>
      <c r="AZ122" s="31"/>
      <c r="BA122" s="31"/>
      <c r="BB122" s="31"/>
      <c r="BC122" s="294"/>
      <c r="BD122" s="614"/>
      <c r="BE122" s="581"/>
      <c r="BF122" s="581"/>
      <c r="BG122" s="582"/>
      <c r="BH122" s="583"/>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4"/>
      <c r="BE123" s="581"/>
      <c r="BF123" s="581"/>
      <c r="BG123" s="582"/>
      <c r="BH123" s="583"/>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4" t="s">
        <v>19</v>
      </c>
      <c r="R124" s="624"/>
      <c r="S124" s="624"/>
      <c r="T124" s="624"/>
      <c r="U124" s="624"/>
      <c r="V124" s="624"/>
      <c r="W124" s="624"/>
      <c r="X124" s="624"/>
      <c r="Y124" s="624"/>
      <c r="Z124" s="624"/>
      <c r="AA124" s="624"/>
      <c r="AB124" s="624"/>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5" t="s">
        <v>204</v>
      </c>
      <c r="AD125" s="625"/>
      <c r="AE125" s="625"/>
      <c r="AF125" s="625"/>
      <c r="AG125" s="625"/>
      <c r="AH125" s="625"/>
      <c r="AI125" s="625"/>
      <c r="AJ125" s="625"/>
      <c r="AK125" s="625"/>
      <c r="AL125" s="625"/>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579" t="s">
        <v>205</v>
      </c>
      <c r="AD126" s="579"/>
      <c r="AE126" s="579"/>
      <c r="AF126" s="579"/>
      <c r="AG126" s="579"/>
      <c r="AH126" s="579"/>
      <c r="AI126" s="579"/>
      <c r="AJ126" s="579"/>
      <c r="AK126" s="579"/>
      <c r="AL126" s="579"/>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L12:BL13"/>
    <mergeCell ref="AU12:AU13"/>
    <mergeCell ref="AV12:AV13"/>
    <mergeCell ref="AW12:BA12"/>
    <mergeCell ref="BB12:BB13"/>
    <mergeCell ref="BC12:BC13"/>
    <mergeCell ref="BD12:BD13"/>
    <mergeCell ref="BE12:BI12"/>
    <mergeCell ref="BJ12:BJ13"/>
    <mergeCell ref="BK12:BK13"/>
    <mergeCell ref="Q124:AB124"/>
    <mergeCell ref="AC125:AL125"/>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AC126:AL126"/>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2022-08-12T19:14:52Z</dcterms:modified>
</cp:coreProperties>
</file>